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708" windowWidth="14808" windowHeight="7416"/>
  </bookViews>
  <sheets>
    <sheet name="2020-2022" sheetId="2" r:id="rId1"/>
  </sheets>
  <definedNames>
    <definedName name="_xlnm.Print_Area" localSheetId="0">'2020-2022'!$A$1:$F$86</definedName>
  </definedNames>
  <calcPr calcId="145621"/>
</workbook>
</file>

<file path=xl/calcChain.xml><?xml version="1.0" encoding="utf-8"?>
<calcChain xmlns="http://schemas.openxmlformats.org/spreadsheetml/2006/main">
  <c r="D76" i="2" l="1"/>
  <c r="D75" i="2"/>
  <c r="F55" i="2" l="1"/>
  <c r="E55" i="2"/>
  <c r="D55" i="2"/>
  <c r="D32" i="2"/>
  <c r="F63" i="2"/>
  <c r="E63" i="2"/>
  <c r="D63" i="2"/>
  <c r="D36" i="2"/>
  <c r="F45" i="2" l="1"/>
  <c r="E45" i="2"/>
  <c r="D45" i="2"/>
  <c r="F80" i="2" l="1"/>
  <c r="E80" i="2"/>
  <c r="D80" i="2"/>
  <c r="D82" i="2"/>
  <c r="D84" i="2"/>
  <c r="D83" i="2" s="1"/>
  <c r="F83" i="2"/>
  <c r="E83" i="2"/>
  <c r="F43" i="2" l="1"/>
  <c r="E43" i="2"/>
  <c r="D43" i="2"/>
  <c r="D42" i="2"/>
  <c r="F39" i="2"/>
  <c r="E39" i="2"/>
  <c r="D39" i="2"/>
  <c r="D38" i="2"/>
  <c r="D37" i="2" s="1"/>
  <c r="F35" i="2" l="1"/>
  <c r="E35" i="2"/>
  <c r="D35" i="2"/>
  <c r="D31" i="2" l="1"/>
  <c r="F53" i="2" l="1"/>
  <c r="E53" i="2"/>
  <c r="D53" i="2"/>
  <c r="D52" i="2"/>
  <c r="D23" i="2" l="1"/>
  <c r="D27" i="2"/>
  <c r="F41" i="2" l="1"/>
  <c r="E41" i="2"/>
  <c r="D41" i="2"/>
  <c r="F69" i="2" l="1"/>
  <c r="E69" i="2"/>
  <c r="D69" i="2"/>
  <c r="D64" i="2"/>
  <c r="F76" i="2" l="1"/>
  <c r="E76" i="2"/>
  <c r="F75" i="2"/>
  <c r="E75" i="2"/>
  <c r="F58" i="2" l="1"/>
  <c r="E58" i="2"/>
  <c r="D58" i="2" l="1"/>
  <c r="F67" i="2" l="1"/>
  <c r="F66" i="2" s="1"/>
  <c r="E67" i="2"/>
  <c r="E66" i="2" s="1"/>
  <c r="D67" i="2"/>
  <c r="D66" i="2" s="1"/>
  <c r="F62" i="2" l="1"/>
  <c r="F61" i="2" s="1"/>
  <c r="E62" i="2"/>
  <c r="E61" i="2" s="1"/>
  <c r="D62" i="2"/>
  <c r="D61" i="2" l="1"/>
  <c r="F73" i="2"/>
  <c r="F72" i="2"/>
  <c r="E73" i="2"/>
  <c r="E74" i="2"/>
  <c r="E72" i="2"/>
  <c r="D73" i="2"/>
  <c r="D72" i="2"/>
  <c r="F60" i="2"/>
  <c r="E60" i="2"/>
  <c r="D60" i="2"/>
  <c r="D85" i="2" l="1"/>
  <c r="F74" i="2"/>
  <c r="D74" i="2"/>
  <c r="F71" i="2"/>
  <c r="E71" i="2"/>
  <c r="D71" i="2"/>
  <c r="F64" i="2"/>
  <c r="E64" i="2"/>
  <c r="F59" i="2"/>
  <c r="E59" i="2"/>
  <c r="D59" i="2"/>
  <c r="F57" i="2"/>
  <c r="E57" i="2"/>
  <c r="D57" i="2"/>
  <c r="F51" i="2"/>
  <c r="F50" i="2" s="1"/>
  <c r="E51" i="2"/>
  <c r="E50" i="2" s="1"/>
  <c r="F33" i="2"/>
  <c r="E33" i="2"/>
  <c r="F30" i="2"/>
  <c r="E30" i="2"/>
  <c r="F26" i="2"/>
  <c r="E26" i="2"/>
  <c r="D33" i="2"/>
  <c r="D30" i="2"/>
  <c r="D26" i="2"/>
  <c r="F24" i="2"/>
  <c r="E24" i="2"/>
  <c r="D24" i="2"/>
  <c r="F22" i="2"/>
  <c r="E22" i="2"/>
  <c r="D22" i="2"/>
  <c r="F37" i="2"/>
  <c r="E37" i="2"/>
  <c r="F48" i="2"/>
  <c r="F47" i="2" s="1"/>
  <c r="E48" i="2"/>
  <c r="E47" i="2" s="1"/>
  <c r="D48" i="2"/>
  <c r="D47" i="2" s="1"/>
  <c r="D51" i="2"/>
  <c r="D50" i="2" s="1"/>
  <c r="D56" i="2" l="1"/>
  <c r="E56" i="2"/>
  <c r="F56" i="2"/>
  <c r="F21" i="2"/>
  <c r="D21" i="2"/>
  <c r="E21" i="2"/>
  <c r="E32" i="2"/>
  <c r="E20" i="2" s="1"/>
  <c r="E19" i="2" s="1"/>
  <c r="F32" i="2"/>
  <c r="F20" i="2" l="1"/>
  <c r="F19" i="2" s="1"/>
  <c r="F18" i="2" s="1"/>
  <c r="D20" i="2"/>
  <c r="D19" i="2" s="1"/>
  <c r="D18" i="2" s="1"/>
  <c r="E18" i="2"/>
</calcChain>
</file>

<file path=xl/sharedStrings.xml><?xml version="1.0" encoding="utf-8"?>
<sst xmlns="http://schemas.openxmlformats.org/spreadsheetml/2006/main" count="242" uniqueCount="123">
  <si>
    <t/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</si>
  <si>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БЮДЖЕТОВ НА 2020 ГОД И ПЛАНОВЫЙ ПЕРИОД 2021 И 2022 ГОДОВ</t>
  </si>
  <si>
    <t>Наименование</t>
  </si>
  <si>
    <t>ЦСР</t>
  </si>
  <si>
    <t>ВР</t>
  </si>
  <si>
    <t>Сумма (тыс. рублей)</t>
  </si>
  <si>
    <t>2020 год</t>
  </si>
  <si>
    <t>2021 год</t>
  </si>
  <si>
    <t>2022 год</t>
  </si>
  <si>
    <t>ВСЕГО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</si>
  <si>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</si>
  <si>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</si>
  <si>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</si>
  <si>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</si>
  <si>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</si>
  <si>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</si>
  <si>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</si>
  <si>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</si>
  <si>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12 1 1Ж 00000</t>
  </si>
  <si>
    <t>Реализация народного проекта в сфере занятости</t>
  </si>
  <si>
    <t>Проведение ремонтных работ</t>
  </si>
  <si>
    <t>12 1 1Л 00000</t>
  </si>
  <si>
    <t>Реализация народного проекта в сфере физической культуры и спорта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</si>
  <si>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</si>
  <si>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</si>
  <si>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</si>
  <si>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</si>
  <si>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</si>
  <si>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</si>
  <si>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</si>
  <si>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42 1 0Б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</si>
  <si>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</si>
  <si>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</si>
  <si>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</si>
  <si>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</si>
  <si>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</si>
  <si>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</si>
  <si>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</si>
  <si>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</si>
  <si>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</si>
  <si>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</si>
  <si>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</si>
  <si>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</si>
  <si>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</si>
  <si>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</si>
  <si>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</si>
  <si>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</si>
  <si>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</si>
  <si>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</si>
  <si>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</si>
  <si>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</si>
  <si>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</si>
  <si>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</si>
  <si>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</si>
  <si>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</si>
  <si>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</si>
  <si>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</si>
  <si>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</si>
  <si>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</si>
  <si>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</si>
  <si>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на 2020 год и плановый период 2021 и 2022 годов"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</si>
  <si>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</si>
  <si>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Программные мероприятия</t>
  </si>
  <si>
    <t>Изготовление печатных памяток по тематике противодействия экстремизму и терроризму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</si>
  <si>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</si>
  <si>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42 0 00 00000</t>
  </si>
  <si>
    <t>45 0 00 00000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</si>
  <si>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</si>
  <si>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</si>
  <si>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</si>
  <si>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</si>
  <si>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>Осуществление полномочий по решению Совета муниципального района «Княжпогостский» с 2020 года</t>
  </si>
  <si>
    <t>от 26.12.2019г № 4-30/2</t>
  </si>
  <si>
    <t>12 1 1К S2540</t>
  </si>
  <si>
    <t>45 1 1А S2540</t>
  </si>
  <si>
    <t>12 1 1Е S2500</t>
  </si>
  <si>
    <t>Приложение 2</t>
  </si>
  <si>
    <t xml:space="preserve">"О внесении изменений и дополнений в решение Совета сельского поселения "Иоссер" </t>
  </si>
  <si>
    <t>от 26.12.2019 г.№ 4-30/2 "О бюджете сельского поселения "Иоссер"</t>
  </si>
  <si>
    <t>Уведомление Минфина РК от 19.12.2019 № 17/21 (+9 руб) (-38руб) (+29руб)</t>
  </si>
  <si>
    <t>Реализация мероприятий по учету и управлению объектами муниципальной собственности</t>
  </si>
  <si>
    <t>99 9 00 64587</t>
  </si>
  <si>
    <t>(+110000,00) Новая строка (приобретение компьютера). Решение МР от 05.03.2020 № 68</t>
  </si>
  <si>
    <t>Оплата коммунальных услуг по муниципальному жилищному фонду</t>
  </si>
  <si>
    <t>12 2 2Д 00000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</si>
  <si>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</si>
  <si>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Исп/лист (пуст.жилье): (+12766,96) зад.по эл/эн из 16359,57- за счет доп.дох.(использ.им-ва 111…)</t>
  </si>
  <si>
    <t>Исп/лист (пуст.жилье): (+3592,61) ГП и пеня из 16359,57- за счет доп.доходов(использ.им-ва 111…)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</si>
  <si>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</si>
  <si>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</si>
  <si>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Подпрограмма "Создание условий для обеспечения качественными жилищно-коммунальными услугами населения"</t>
  </si>
  <si>
    <t>(-33,334) сняли (проект реш.МР от мая 2020)</t>
  </si>
  <si>
    <t>(-100000,00)служ.зап.от 24.04.2020; (+100000) проект реш.МР от мая 2020 (из 425226 межб.трансф)</t>
  </si>
  <si>
    <t>45 2 2И 74090</t>
  </si>
  <si>
    <t>новый КЦСР</t>
  </si>
  <si>
    <t>(+200000)дополнит.проект реш.МР от мая 2020 (народ.проект за счет МР, пож.меропр)</t>
  </si>
  <si>
    <t>(-67000,00) сняли (проект реш.МР от мая 2020)</t>
  </si>
  <si>
    <t>(-66667,00) сняли (проект реш.МР от мая 2020)</t>
  </si>
  <si>
    <t>(+4,500,00) на акт обслед.ветхого мун.жилого дома для снятия с учета (доп.доходы сверх плана) ход.СП Иоссер</t>
  </si>
  <si>
    <t xml:space="preserve">Противопожарные мероприятия в рамках выполнения расходных обязательств, отнесенных к полномочиям соответствующих органов местного самоуправления </t>
  </si>
  <si>
    <t>Реализация мероприятий на содержание жилфонда</t>
  </si>
  <si>
    <t>12 2 2В 00000</t>
  </si>
  <si>
    <t>(-62244,54)служ.зап.на исп.лист.пуст.жилье; (+62244,12) на 0104 восстанов.проект реш.МР от мая 2020;(+26200,00)на хоз.канц.товары (доп.доходы 30,7тыс.р.сверх плана) ход.СП Иоссер</t>
  </si>
  <si>
    <t>Осуществление полномочий по решению Совета МР "Княжпогостский" с 2020 года (Отчисления региональному оператору на капитальный ремонт )</t>
  </si>
  <si>
    <t>12 2 2И 64585</t>
  </si>
  <si>
    <t>Сняли с КЦСР- 1222Г00000 (-212981,88) на КЦСР- 1222И64585 (+212981,88) за счет межб.трансф.на полном.МР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</si>
  <si>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</si>
  <si>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12 2 2К 64585</t>
  </si>
  <si>
    <t>Сняли с КЦСР- 1222Д00000 (-138380,31) на КЦСР- 1222К64585 (+138380,31) за счет межб.трансф.на полном.МР</t>
  </si>
  <si>
    <t>Осуществление полномочий по решению Совета МР "Княжпогостский" с 2020 года</t>
  </si>
  <si>
    <t>Сняли с КЦСР- 9990092920 (-50000,00) и (-23,86381) на КЦСР- 9990092920 (+50000,00) и (+23,86381) за счет межб.трансф.на полном.МР</t>
  </si>
  <si>
    <r>
      <t>(+212981,88)дополнит.проект реш.МР от мая 2020 (из 425226 межб.трансф).</t>
    </r>
    <r>
      <rPr>
        <sz val="7"/>
        <rFont val="Calibri"/>
        <family val="2"/>
        <charset val="204"/>
        <scheme val="minor"/>
      </rPr>
      <t xml:space="preserve"> (-212981,88) и (+212981,88) на КЦСР 1222И64585 за счет межб.трансф.на полном.МР</t>
    </r>
  </si>
  <si>
    <r>
      <t xml:space="preserve">(+138380,31) служ.зап.от 24.04.2020 (исп/лист,пуст.жилье) ход.СП Иоссер. </t>
    </r>
    <r>
      <rPr>
        <sz val="7"/>
        <rFont val="Calibri"/>
        <family val="2"/>
        <charset val="204"/>
        <scheme val="minor"/>
      </rPr>
      <t>(-138380,31) и (+138380,31) на КЦСР 1222К64585 за счет межб.трансф.на полном.МР</t>
    </r>
  </si>
  <si>
    <r>
      <t>(+23,86423) служ.зап.от 24.04.2020 (исп/лист,пуст.жилье) ход.СП Иоссер; (+50000,00)на испол.сбор суд.прист.проект реш.МР от мая 2020 (из 425226 межб.трансф);</t>
    </r>
    <r>
      <rPr>
        <sz val="6"/>
        <rFont val="Calibri"/>
        <family val="2"/>
        <charset val="204"/>
        <scheme val="minor"/>
      </rPr>
      <t xml:space="preserve"> (-50000) и (-23,86381) на КЦСР 99990064585</t>
    </r>
  </si>
  <si>
    <t>Мероприятия по обустройству контейнерных площадок для ТКО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</si>
  <si>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12 2 2Л 74090</t>
  </si>
  <si>
    <t>(+600 000,00)служ.зап.МР от 29.07.2020 № 02-24/14 (обустр.конт.площадок), постан.МР № 525 от 29.07.2020</t>
  </si>
  <si>
    <t>новая строка (К Столбовская ввела в Справочник)</t>
  </si>
  <si>
    <t>(+100 000,00) постанов.Правит.РК от 21.07.2020 № 359 (фин.подд.соц-экон.развития мун.образ); (+12750,00) ремонт жилфонда (ход.СП) за счет доп.доходов</t>
  </si>
  <si>
    <t>(-100,00) 2020г; (-103,00) 2021г; (-106,00) 2022г - Уведомление Минфина Респ Коми от 27.08.2020 № 17/85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</si>
  <si>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28.08.2020 г № 4-35/1</t>
    </r>
  </si>
  <si>
    <t>(+30 000,00) х-во СП от 24.08.2020 (экономия пр.в отпуск) на приоб.программ ГИС ГМП (р.0104) для нового компьютера</t>
  </si>
  <si>
    <t>(-30 000,00) х-во СП от 24.08.2020 (экономия пр.в отпуск) на приоб.программ ГИС ГМП (р.0104) для нового компьютера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</si>
</sst>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8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7"/>
      <name val="Calibri"/>
      <family val="2"/>
      <scheme val="minor"/>
    </font>
    <font>
      <sz val="6.5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</font>
    <font>
      <b/>
      <sz val="12"/>
      <name val="Times New Roman"/>
      <family val="1"/>
      <charset val="204"/>
    </font>
    <font>
      <sz val="7"/>
      <name val="Calibri"/>
      <family val="2"/>
      <charset val="204"/>
      <scheme val="minor"/>
    </font>
    <font>
      <sz val="6"/>
      <name val="Calibri"/>
      <family val="2"/>
      <scheme val="minor"/>
    </font>
    <font>
      <sz val="6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6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>
      <alignment vertical="top" wrapText="1"/>
    </xf>
  </cellStyleXfs>
  <cellXfs count="117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7" fillId="2" borderId="0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164" fontId="8" fillId="3" borderId="2" xfId="0" applyNumberFormat="1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164" fontId="8" fillId="4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0" fontId="15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vertical="top" wrapText="1"/>
    </xf>
    <xf numFmtId="164" fontId="16" fillId="0" borderId="2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3" fillId="0" borderId="3" xfId="0" applyFont="1" applyFill="1" applyBorder="1" applyAlignment="1">
      <alignment horizontal="center" vertical="center" wrapText="1"/>
    </xf>
    <xf numFmtId="0" fontId="18" fillId="0" borderId="0" xfId="0" applyFont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164" fontId="19" fillId="2" borderId="0" xfId="0" applyNumberFormat="1" applyFont="1" applyFill="1" applyBorder="1" applyAlignment="1">
      <alignment horizontal="right" vertical="center" wrapText="1"/>
    </xf>
    <xf numFmtId="164" fontId="20" fillId="2" borderId="0" xfId="0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vertical="top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22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7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26" fillId="2" borderId="1" xfId="0" applyFont="1" applyFill="1" applyBorder="1" applyAlignment="1">
      <alignment horizontal="center" vertical="center" wrapText="1"/>
    </xf>
    <xf numFmtId="3" fontId="28" fillId="2" borderId="1" xfId="0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0" fontId="28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30" fillId="0" borderId="0" xfId="0" applyFont="1" applyFill="1" applyAlignment="1">
      <alignment vertical="top" wrapText="1"/>
    </xf>
    <xf numFmtId="164" fontId="31" fillId="2" borderId="0" xfId="0" applyNumberFormat="1" applyFont="1" applyFill="1" applyBorder="1" applyAlignment="1">
      <alignment horizontal="right" vertical="center" wrapText="1"/>
    </xf>
    <xf numFmtId="164" fontId="19" fillId="0" borderId="0" xfId="0" applyNumberFormat="1" applyFont="1" applyFill="1" applyBorder="1" applyAlignment="1">
      <alignment horizontal="right" vertical="center" wrapText="1"/>
    </xf>
    <xf numFmtId="0" fontId="33" fillId="0" borderId="0" xfId="0" applyFont="1" applyAlignment="1">
      <alignment vertical="top" wrapText="1"/>
    </xf>
    <xf numFmtId="0" fontId="15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right" vertical="center" wrapText="1"/>
    </xf>
    <xf numFmtId="0" fontId="35" fillId="0" borderId="2" xfId="0" applyFont="1" applyFill="1" applyBorder="1" applyAlignment="1">
      <alignment vertical="top" wrapText="1"/>
    </xf>
    <xf numFmtId="0" fontId="35" fillId="0" borderId="2" xfId="0" applyFont="1" applyFill="1" applyBorder="1" applyAlignment="1">
      <alignment horizontal="center" vertical="center" wrapText="1"/>
    </xf>
    <xf numFmtId="164" fontId="35" fillId="0" borderId="2" xfId="0" applyNumberFormat="1" applyFont="1" applyFill="1" applyBorder="1" applyAlignment="1">
      <alignment horizontal="right" vertical="center" wrapText="1"/>
    </xf>
    <xf numFmtId="0" fontId="36" fillId="2" borderId="2" xfId="0" applyFont="1" applyFill="1" applyBorder="1" applyAlignment="1">
      <alignment vertical="center" wrapText="1"/>
    </xf>
    <xf numFmtId="0" fontId="36" fillId="2" borderId="2" xfId="0" applyFont="1" applyFill="1" applyBorder="1" applyAlignment="1">
      <alignment horizontal="center" vertical="center" wrapText="1"/>
    </xf>
    <xf numFmtId="164" fontId="36" fillId="2" borderId="2" xfId="0" applyNumberFormat="1" applyFont="1" applyFill="1" applyBorder="1" applyAlignment="1">
      <alignment horizontal="right" vertical="center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center" vertical="top" wrapText="1"/>
    </xf>
    <xf numFmtId="164" fontId="6" fillId="3" borderId="4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top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right" vertical="center" wrapText="1"/>
    </xf>
    <xf numFmtId="164" fontId="6" fillId="3" borderId="5" xfId="0" applyNumberFormat="1" applyFont="1" applyFill="1" applyBorder="1" applyAlignment="1">
      <alignment horizontal="right" vertical="center" wrapText="1"/>
    </xf>
    <xf numFmtId="164" fontId="8" fillId="2" borderId="6" xfId="0" applyNumberFormat="1" applyFont="1" applyFill="1" applyBorder="1" applyAlignment="1">
      <alignment horizontal="right" vertical="center" wrapText="1"/>
    </xf>
    <xf numFmtId="164" fontId="9" fillId="2" borderId="6" xfId="0" applyNumberFormat="1" applyFont="1" applyFill="1" applyBorder="1" applyAlignment="1">
      <alignment horizontal="right" vertical="center" wrapText="1"/>
    </xf>
    <xf numFmtId="164" fontId="35" fillId="0" borderId="6" xfId="0" applyNumberFormat="1" applyFont="1" applyFill="1" applyBorder="1" applyAlignment="1">
      <alignment horizontal="right" vertical="center" wrapText="1"/>
    </xf>
    <xf numFmtId="164" fontId="8" fillId="0" borderId="6" xfId="0" applyNumberFormat="1" applyFont="1" applyFill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right" vertical="center" wrapText="1"/>
    </xf>
    <xf numFmtId="164" fontId="9" fillId="0" borderId="6" xfId="0" applyNumberFormat="1" applyFont="1" applyFill="1" applyBorder="1" applyAlignment="1">
      <alignment horizontal="right" vertical="center" wrapText="1"/>
    </xf>
    <xf numFmtId="49" fontId="13" fillId="0" borderId="2" xfId="0" applyNumberFormat="1" applyFont="1" applyFill="1" applyBorder="1" applyAlignment="1">
      <alignment horizontal="justify" vertical="center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top" wrapText="1"/>
    </xf>
    <xf numFmtId="164" fontId="12" fillId="0" borderId="6" xfId="0" applyNumberFormat="1" applyFont="1" applyFill="1" applyBorder="1" applyAlignment="1">
      <alignment horizontal="right" vertical="center" wrapText="1"/>
    </xf>
    <xf numFmtId="164" fontId="15" fillId="0" borderId="6" xfId="0" applyNumberFormat="1" applyFont="1" applyFill="1" applyBorder="1" applyAlignment="1">
      <alignment horizontal="right" vertical="center" wrapText="1"/>
    </xf>
    <xf numFmtId="164" fontId="16" fillId="0" borderId="6" xfId="0" applyNumberFormat="1" applyFont="1" applyFill="1" applyBorder="1" applyAlignment="1">
      <alignment horizontal="right" vertical="center" wrapText="1"/>
    </xf>
    <xf numFmtId="49" fontId="15" fillId="0" borderId="2" xfId="0" applyNumberFormat="1" applyFont="1" applyFill="1" applyBorder="1" applyAlignment="1">
      <alignment horizontal="justify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right" vertical="center"/>
    </xf>
    <xf numFmtId="49" fontId="16" fillId="0" borderId="2" xfId="0" applyNumberFormat="1" applyFont="1" applyFill="1" applyBorder="1" applyAlignment="1">
      <alignment horizontal="justify" vertical="center" wrapText="1"/>
    </xf>
    <xf numFmtId="164" fontId="16" fillId="0" borderId="2" xfId="0" applyNumberFormat="1" applyFont="1" applyFill="1" applyBorder="1" applyAlignment="1">
      <alignment horizontal="right" vertical="center"/>
    </xf>
    <xf numFmtId="0" fontId="13" fillId="0" borderId="2" xfId="0" applyFont="1" applyFill="1" applyBorder="1" applyAlignment="1">
      <alignment vertical="top" wrapText="1"/>
    </xf>
    <xf numFmtId="164" fontId="13" fillId="0" borderId="2" xfId="0" applyNumberFormat="1" applyFont="1" applyFill="1" applyBorder="1" applyAlignment="1">
      <alignment horizontal="right" vertical="center"/>
    </xf>
    <xf numFmtId="164" fontId="12" fillId="0" borderId="2" xfId="0" applyNumberFormat="1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 wrapText="1"/>
    </xf>
    <xf numFmtId="164" fontId="8" fillId="4" borderId="6" xfId="0" applyNumberFormat="1" applyFont="1" applyFill="1" applyBorder="1" applyAlignment="1">
      <alignment horizontal="right" vertical="center" wrapText="1"/>
    </xf>
    <xf numFmtId="0" fontId="37" fillId="0" borderId="0" xfId="0" applyFont="1" applyAlignment="1">
      <alignment vertical="top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right" vertical="top" wrapText="1"/>
    </xf>
    <xf numFmtId="0" fontId="25" fillId="0" borderId="0" xfId="0" applyFont="1" applyFill="1" applyAlignment="1">
      <alignment horizontal="right" vertical="top" wrapText="1"/>
    </xf>
    <xf numFmtId="0" fontId="23" fillId="0" borderId="0" xfId="0" applyFont="1" applyFill="1" applyAlignment="1">
      <alignment horizontal="right" vertical="top" wrapText="1"/>
    </xf>
    <xf numFmtId="0" fontId="26" fillId="2" borderId="1" xfId="0" applyFont="1" applyFill="1" applyBorder="1" applyAlignment="1">
      <alignment horizontal="center" vertical="top" wrapText="1"/>
    </xf>
    <xf numFmtId="0" fontId="26" fillId="2" borderId="1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topLeftCell="A74" zoomScaleNormal="100" workbookViewId="0">
      <selection activeCell="B93" sqref="B93"/>
    </sheetView>
  </sheetViews>
  <sheetFormatPr defaultRowHeight="13.2" x14ac:dyDescent="0.25"/>
  <cols>
    <col min="1" max="1" width="52.109375" customWidth="1"/>
    <col min="2" max="2" width="13.44140625" customWidth="1"/>
    <col min="3" max="3" width="4.109375" customWidth="1"/>
    <col min="4" max="5" width="9.44140625" customWidth="1"/>
    <col min="6" max="6" width="9.5546875" customWidth="1"/>
    <col min="7" max="7" width="29.33203125" style="37" customWidth="1"/>
    <col min="8" max="8" width="42" style="56" customWidth="1"/>
    <col min="9" max="9" width="36.88671875" customWidth="1"/>
    <col min="10" max="10" width="12.88671875" customWidth="1"/>
  </cols>
  <sheetData>
    <row r="1" spans="1:13" ht="10.199999999999999" customHeight="1" x14ac:dyDescent="0.25">
      <c r="A1" s="103" t="s">
        <v>76</v>
      </c>
      <c r="B1" s="103"/>
      <c r="C1" s="103"/>
      <c r="D1" s="103"/>
      <c r="E1" s="104"/>
      <c r="F1" s="104"/>
    </row>
    <row r="2" spans="1:13" s="5" customFormat="1" ht="10.050000000000001" customHeight="1" x14ac:dyDescent="0.25">
      <c r="A2" s="105" t="s">
        <v>120</v>
      </c>
      <c r="B2" s="105"/>
      <c r="C2" s="105"/>
      <c r="D2" s="105"/>
      <c r="E2" s="106"/>
      <c r="F2" s="106"/>
      <c r="G2" s="38"/>
      <c r="H2" s="38"/>
    </row>
    <row r="3" spans="1:13" s="5" customFormat="1" ht="10.050000000000001" customHeight="1" x14ac:dyDescent="0.25">
      <c r="A3" s="105" t="s">
        <v>77</v>
      </c>
      <c r="B3" s="105"/>
      <c r="C3" s="105"/>
      <c r="D3" s="105"/>
      <c r="E3" s="106"/>
      <c r="F3" s="106"/>
      <c r="G3" s="38"/>
      <c r="H3" s="38"/>
    </row>
    <row r="4" spans="1:13" s="5" customFormat="1" ht="10.050000000000001" customHeight="1" x14ac:dyDescent="0.25">
      <c r="A4" s="105" t="s">
        <v>78</v>
      </c>
      <c r="B4" s="105"/>
      <c r="C4" s="105"/>
      <c r="D4" s="105"/>
      <c r="E4" s="106"/>
      <c r="F4" s="106"/>
      <c r="G4" s="38"/>
      <c r="H4" s="38"/>
    </row>
    <row r="5" spans="1:13" s="5" customFormat="1" ht="10.050000000000001" customHeight="1" x14ac:dyDescent="0.25">
      <c r="A5" s="105" t="s">
        <v>60</v>
      </c>
      <c r="B5" s="105"/>
      <c r="C5" s="105"/>
      <c r="D5" s="105"/>
      <c r="E5" s="106"/>
      <c r="F5" s="106"/>
      <c r="G5" s="38"/>
      <c r="H5" s="38"/>
    </row>
    <row r="6" spans="1:13" ht="7.95" customHeight="1" x14ac:dyDescent="0.25"/>
    <row r="7" spans="1:13" ht="11.4" customHeight="1" x14ac:dyDescent="0.25">
      <c r="A7" s="107" t="s">
        <v>61</v>
      </c>
      <c r="B7" s="107"/>
      <c r="C7" s="107"/>
      <c r="D7" s="107"/>
      <c r="E7" s="107"/>
      <c r="F7" s="107"/>
    </row>
    <row r="8" spans="1:13" s="47" customFormat="1" ht="9" customHeight="1" x14ac:dyDescent="0.25">
      <c r="A8" s="109" t="s">
        <v>58</v>
      </c>
      <c r="B8" s="109"/>
      <c r="C8" s="109"/>
      <c r="D8" s="109"/>
      <c r="E8" s="109"/>
      <c r="F8" s="109"/>
      <c r="G8" s="46"/>
      <c r="H8" s="46"/>
    </row>
    <row r="9" spans="1:13" s="47" customFormat="1" ht="9" customHeight="1" x14ac:dyDescent="0.25">
      <c r="A9" s="108" t="s">
        <v>72</v>
      </c>
      <c r="B9" s="108"/>
      <c r="C9" s="108"/>
      <c r="D9" s="108"/>
      <c r="E9" s="108"/>
      <c r="F9" s="108"/>
      <c r="G9" s="46"/>
      <c r="H9" s="46"/>
    </row>
    <row r="10" spans="1:13" s="47" customFormat="1" ht="9" customHeight="1" x14ac:dyDescent="0.25">
      <c r="A10" s="109" t="s">
        <v>59</v>
      </c>
      <c r="B10" s="109"/>
      <c r="C10" s="109"/>
      <c r="D10" s="109"/>
      <c r="E10" s="109"/>
      <c r="F10" s="109"/>
      <c r="G10" s="112"/>
      <c r="H10" s="112"/>
      <c r="I10" s="112"/>
      <c r="J10" s="112"/>
    </row>
    <row r="11" spans="1:13" s="47" customFormat="1" ht="9" customHeight="1" x14ac:dyDescent="0.25">
      <c r="A11" s="109" t="s">
        <v>60</v>
      </c>
      <c r="B11" s="109"/>
      <c r="C11" s="109"/>
      <c r="D11" s="109"/>
      <c r="E11" s="109"/>
      <c r="F11" s="109"/>
      <c r="G11" s="46"/>
      <c r="H11" s="46"/>
      <c r="J11" s="109"/>
      <c r="K11" s="109"/>
      <c r="L11" s="109"/>
      <c r="M11" s="109"/>
    </row>
    <row r="12" spans="1:13" ht="8.4" customHeight="1" x14ac:dyDescent="0.25">
      <c r="A12" s="1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J12" s="113"/>
      <c r="K12" s="113"/>
      <c r="L12" s="113"/>
      <c r="M12" s="113"/>
    </row>
    <row r="13" spans="1:13" ht="79.2" customHeight="1" x14ac:dyDescent="0.25">
      <c r="A13" s="114" t="s">
        <v>1</v>
      </c>
      <c r="B13" s="115"/>
      <c r="C13" s="115"/>
      <c r="D13" s="115"/>
      <c r="E13" s="115"/>
      <c r="F13" s="115"/>
    </row>
    <row r="14" spans="1:13" ht="17.399999999999999" hidden="1" x14ac:dyDescent="0.25">
      <c r="A14" s="116" t="s">
        <v>0</v>
      </c>
      <c r="B14" s="116"/>
      <c r="C14" s="116"/>
      <c r="D14" s="116"/>
      <c r="E14" s="116"/>
      <c r="F14" s="116"/>
    </row>
    <row r="15" spans="1:13" s="49" customFormat="1" ht="12" x14ac:dyDescent="0.25">
      <c r="A15" s="110" t="s">
        <v>2</v>
      </c>
      <c r="B15" s="110" t="s">
        <v>3</v>
      </c>
      <c r="C15" s="110" t="s">
        <v>4</v>
      </c>
      <c r="D15" s="111" t="s">
        <v>5</v>
      </c>
      <c r="E15" s="111"/>
      <c r="F15" s="111"/>
      <c r="G15" s="48"/>
      <c r="H15" s="48"/>
    </row>
    <row r="16" spans="1:13" s="49" customFormat="1" ht="12" x14ac:dyDescent="0.25">
      <c r="A16" s="111" t="s">
        <v>0</v>
      </c>
      <c r="B16" s="111" t="s">
        <v>0</v>
      </c>
      <c r="C16" s="111" t="s">
        <v>0</v>
      </c>
      <c r="D16" s="50" t="s">
        <v>6</v>
      </c>
      <c r="E16" s="50" t="s">
        <v>7</v>
      </c>
      <c r="F16" s="50" t="s">
        <v>8</v>
      </c>
      <c r="G16" s="48"/>
      <c r="H16" s="48"/>
    </row>
    <row r="17" spans="1:10" s="53" customFormat="1" ht="7.8" x14ac:dyDescent="0.25">
      <c r="A17" s="51">
        <v>1</v>
      </c>
      <c r="B17" s="51">
        <v>2</v>
      </c>
      <c r="C17" s="51">
        <v>3</v>
      </c>
      <c r="D17" s="51">
        <v>4</v>
      </c>
      <c r="E17" s="51">
        <v>5</v>
      </c>
      <c r="F17" s="51">
        <v>6</v>
      </c>
      <c r="G17" s="52"/>
      <c r="H17" s="52"/>
    </row>
    <row r="18" spans="1:10" ht="13.8" customHeight="1" x14ac:dyDescent="0.25">
      <c r="A18" s="69" t="s">
        <v>9</v>
      </c>
      <c r="B18" s="70" t="s">
        <v>0</v>
      </c>
      <c r="C18" s="70" t="s">
        <v>0</v>
      </c>
      <c r="D18" s="71">
        <f>D19+D55</f>
        <v>5140.7455699999991</v>
      </c>
      <c r="E18" s="71">
        <f t="shared" ref="E18:F18" si="0">E19+E55</f>
        <v>2908.8009999999999</v>
      </c>
      <c r="F18" s="71">
        <f t="shared" si="0"/>
        <v>3046.607</v>
      </c>
      <c r="H18" s="57"/>
      <c r="I18" s="6"/>
      <c r="J18" s="6"/>
    </row>
    <row r="19" spans="1:10" ht="12" customHeight="1" x14ac:dyDescent="0.25">
      <c r="A19" s="74" t="s">
        <v>62</v>
      </c>
      <c r="B19" s="75"/>
      <c r="C19" s="75" t="s">
        <v>0</v>
      </c>
      <c r="D19" s="76">
        <f>D20+D47+D50</f>
        <v>2088.8701499999997</v>
      </c>
      <c r="E19" s="76">
        <f>E20+E47+E50</f>
        <v>307.49099999999999</v>
      </c>
      <c r="F19" s="77">
        <f>F20+F47+F50</f>
        <v>307.49099999999999</v>
      </c>
      <c r="G19" s="39"/>
      <c r="H19" s="39"/>
      <c r="I19" s="2"/>
    </row>
    <row r="20" spans="1:10" ht="39.6" x14ac:dyDescent="0.25">
      <c r="A20" s="7" t="s">
        <v>88</v>
      </c>
      <c r="B20" s="8" t="s">
        <v>10</v>
      </c>
      <c r="C20" s="8" t="s">
        <v>0</v>
      </c>
      <c r="D20" s="9">
        <f>D21+D32</f>
        <v>1887.87015</v>
      </c>
      <c r="E20" s="9">
        <f t="shared" ref="E20:F20" si="1">E21+E32</f>
        <v>306.49099999999999</v>
      </c>
      <c r="F20" s="78">
        <f t="shared" si="1"/>
        <v>306.49099999999999</v>
      </c>
      <c r="G20" s="39"/>
      <c r="H20" s="39"/>
      <c r="I20" s="2"/>
    </row>
    <row r="21" spans="1:10" ht="52.8" x14ac:dyDescent="0.25">
      <c r="A21" s="10" t="s">
        <v>11</v>
      </c>
      <c r="B21" s="11" t="s">
        <v>12</v>
      </c>
      <c r="C21" s="11" t="s">
        <v>0</v>
      </c>
      <c r="D21" s="12">
        <f>D22+D24+D26+D28+D30</f>
        <v>400</v>
      </c>
      <c r="E21" s="12">
        <f t="shared" ref="E21:F21" si="2">E22+E24+E26+E28+E30</f>
        <v>200</v>
      </c>
      <c r="F21" s="79">
        <f t="shared" si="2"/>
        <v>200</v>
      </c>
      <c r="G21" s="40"/>
      <c r="H21" s="40"/>
      <c r="I21" s="3"/>
    </row>
    <row r="22" spans="1:10" x14ac:dyDescent="0.25">
      <c r="A22" s="7" t="s">
        <v>13</v>
      </c>
      <c r="B22" s="8" t="s">
        <v>14</v>
      </c>
      <c r="C22" s="8" t="s">
        <v>0</v>
      </c>
      <c r="D22" s="9">
        <f>D23</f>
        <v>200</v>
      </c>
      <c r="E22" s="9">
        <f>E23</f>
        <v>100</v>
      </c>
      <c r="F22" s="78">
        <f>F23</f>
        <v>100</v>
      </c>
    </row>
    <row r="23" spans="1:10" s="32" customFormat="1" ht="26.4" x14ac:dyDescent="0.25">
      <c r="A23" s="63" t="s">
        <v>15</v>
      </c>
      <c r="B23" s="64" t="s">
        <v>14</v>
      </c>
      <c r="C23" s="64" t="s">
        <v>16</v>
      </c>
      <c r="D23" s="65">
        <f>200-100+100</f>
        <v>200</v>
      </c>
      <c r="E23" s="65">
        <v>100</v>
      </c>
      <c r="F23" s="80">
        <v>100</v>
      </c>
      <c r="H23" s="41" t="s">
        <v>92</v>
      </c>
    </row>
    <row r="24" spans="1:10" ht="13.2" customHeight="1" x14ac:dyDescent="0.25">
      <c r="A24" s="7" t="s">
        <v>17</v>
      </c>
      <c r="B24" s="8" t="s">
        <v>18</v>
      </c>
      <c r="C24" s="8" t="s">
        <v>0</v>
      </c>
      <c r="D24" s="9">
        <f>D25</f>
        <v>200</v>
      </c>
      <c r="E24" s="21">
        <f>E25</f>
        <v>100</v>
      </c>
      <c r="F24" s="81">
        <f>F25</f>
        <v>100</v>
      </c>
    </row>
    <row r="25" spans="1:10" ht="26.4" x14ac:dyDescent="0.25">
      <c r="A25" s="13" t="s">
        <v>15</v>
      </c>
      <c r="B25" s="14" t="s">
        <v>18</v>
      </c>
      <c r="C25" s="14" t="s">
        <v>16</v>
      </c>
      <c r="D25" s="15">
        <v>200</v>
      </c>
      <c r="E25" s="15">
        <v>100</v>
      </c>
      <c r="F25" s="82">
        <v>100</v>
      </c>
    </row>
    <row r="26" spans="1:10" x14ac:dyDescent="0.25">
      <c r="A26" s="7" t="s">
        <v>19</v>
      </c>
      <c r="B26" s="20" t="s">
        <v>73</v>
      </c>
      <c r="C26" s="8" t="s">
        <v>0</v>
      </c>
      <c r="D26" s="9">
        <f>D27</f>
        <v>0</v>
      </c>
      <c r="E26" s="21">
        <f>E27</f>
        <v>0</v>
      </c>
      <c r="F26" s="81">
        <f>F27</f>
        <v>0</v>
      </c>
    </row>
    <row r="27" spans="1:10" s="32" customFormat="1" ht="26.4" x14ac:dyDescent="0.25">
      <c r="A27" s="63" t="s">
        <v>15</v>
      </c>
      <c r="B27" s="64" t="s">
        <v>73</v>
      </c>
      <c r="C27" s="64" t="s">
        <v>16</v>
      </c>
      <c r="D27" s="65">
        <f>33.334-33.334</f>
        <v>0</v>
      </c>
      <c r="E27" s="65">
        <v>0</v>
      </c>
      <c r="F27" s="80">
        <v>0</v>
      </c>
      <c r="H27" s="38" t="s">
        <v>91</v>
      </c>
    </row>
    <row r="28" spans="1:10" hidden="1" x14ac:dyDescent="0.25">
      <c r="A28" s="7" t="s">
        <v>20</v>
      </c>
      <c r="B28" s="8" t="s">
        <v>21</v>
      </c>
      <c r="C28" s="8" t="s">
        <v>0</v>
      </c>
      <c r="D28" s="9"/>
      <c r="E28" s="21"/>
      <c r="F28" s="81"/>
    </row>
    <row r="29" spans="1:10" ht="26.4" hidden="1" x14ac:dyDescent="0.25">
      <c r="A29" s="13" t="s">
        <v>15</v>
      </c>
      <c r="B29" s="14" t="s">
        <v>21</v>
      </c>
      <c r="C29" s="14" t="s">
        <v>16</v>
      </c>
      <c r="D29" s="15"/>
      <c r="E29" s="15"/>
      <c r="F29" s="82"/>
    </row>
    <row r="30" spans="1:10" ht="26.4" x14ac:dyDescent="0.25">
      <c r="A30" s="7" t="s">
        <v>22</v>
      </c>
      <c r="B30" s="20" t="s">
        <v>75</v>
      </c>
      <c r="C30" s="8" t="s">
        <v>0</v>
      </c>
      <c r="D30" s="9">
        <f>D31</f>
        <v>0</v>
      </c>
      <c r="E30" s="21">
        <f>E31</f>
        <v>0</v>
      </c>
      <c r="F30" s="81">
        <f>F31</f>
        <v>0</v>
      </c>
    </row>
    <row r="31" spans="1:10" s="32" customFormat="1" ht="26.4" x14ac:dyDescent="0.25">
      <c r="A31" s="63" t="s">
        <v>15</v>
      </c>
      <c r="B31" s="64" t="s">
        <v>75</v>
      </c>
      <c r="C31" s="64" t="s">
        <v>16</v>
      </c>
      <c r="D31" s="65">
        <f>67-67</f>
        <v>0</v>
      </c>
      <c r="E31" s="65">
        <v>0</v>
      </c>
      <c r="F31" s="80">
        <v>0</v>
      </c>
      <c r="H31" s="38" t="s">
        <v>96</v>
      </c>
    </row>
    <row r="32" spans="1:10" ht="39.6" x14ac:dyDescent="0.25">
      <c r="A32" s="66" t="s">
        <v>90</v>
      </c>
      <c r="B32" s="67" t="s">
        <v>23</v>
      </c>
      <c r="C32" s="67" t="s">
        <v>0</v>
      </c>
      <c r="D32" s="68">
        <f>D33+D37+D41+D35+D39+D43+D45</f>
        <v>1487.87015</v>
      </c>
      <c r="E32" s="22">
        <f t="shared" ref="E32:F32" si="3">E33+E37</f>
        <v>106.491</v>
      </c>
      <c r="F32" s="83">
        <f t="shared" si="3"/>
        <v>106.491</v>
      </c>
      <c r="G32" s="40"/>
      <c r="H32" s="40"/>
      <c r="I32" s="3"/>
    </row>
    <row r="33" spans="1:9" x14ac:dyDescent="0.25">
      <c r="A33" s="7" t="s">
        <v>24</v>
      </c>
      <c r="B33" s="8" t="s">
        <v>25</v>
      </c>
      <c r="C33" s="8" t="s">
        <v>0</v>
      </c>
      <c r="D33" s="9">
        <f>D34</f>
        <v>300</v>
      </c>
      <c r="E33" s="21">
        <f>E34</f>
        <v>0</v>
      </c>
      <c r="F33" s="81">
        <f>F34</f>
        <v>0</v>
      </c>
    </row>
    <row r="34" spans="1:9" x14ac:dyDescent="0.25">
      <c r="A34" s="13" t="s">
        <v>26</v>
      </c>
      <c r="B34" s="14" t="s">
        <v>25</v>
      </c>
      <c r="C34" s="14" t="s">
        <v>27</v>
      </c>
      <c r="D34" s="15">
        <v>300</v>
      </c>
      <c r="E34" s="15">
        <v>0</v>
      </c>
      <c r="F34" s="82">
        <v>0</v>
      </c>
    </row>
    <row r="35" spans="1:9" s="45" customFormat="1" x14ac:dyDescent="0.25">
      <c r="A35" s="84" t="s">
        <v>100</v>
      </c>
      <c r="B35" s="85" t="s">
        <v>101</v>
      </c>
      <c r="C35" s="24"/>
      <c r="D35" s="42">
        <f>D36</f>
        <v>117.25</v>
      </c>
      <c r="E35" s="42">
        <f>E36</f>
        <v>0</v>
      </c>
      <c r="F35" s="86">
        <f>F36</f>
        <v>0</v>
      </c>
      <c r="G35" s="37"/>
      <c r="H35" s="56"/>
    </row>
    <row r="36" spans="1:9" s="45" customFormat="1" ht="30.6" x14ac:dyDescent="0.25">
      <c r="A36" s="87" t="s">
        <v>15</v>
      </c>
      <c r="B36" s="24" t="s">
        <v>101</v>
      </c>
      <c r="C36" s="24" t="s">
        <v>16</v>
      </c>
      <c r="D36" s="25">
        <f>4.5+100+12.75</f>
        <v>117.25</v>
      </c>
      <c r="E36" s="25">
        <v>0</v>
      </c>
      <c r="F36" s="88">
        <v>0</v>
      </c>
      <c r="G36" s="37"/>
      <c r="H36" s="41" t="s">
        <v>98</v>
      </c>
      <c r="I36" s="33" t="s">
        <v>118</v>
      </c>
    </row>
    <row r="37" spans="1:9" s="32" customFormat="1" ht="26.4" x14ac:dyDescent="0.25">
      <c r="A37" s="60" t="s">
        <v>28</v>
      </c>
      <c r="B37" s="61" t="s">
        <v>29</v>
      </c>
      <c r="C37" s="61" t="s">
        <v>0</v>
      </c>
      <c r="D37" s="62">
        <f>D38</f>
        <v>106.49099999999999</v>
      </c>
      <c r="E37" s="29">
        <f>E38</f>
        <v>106.491</v>
      </c>
      <c r="F37" s="89">
        <f>F38</f>
        <v>106.491</v>
      </c>
      <c r="H37" s="37"/>
    </row>
    <row r="38" spans="1:9" ht="28.8" x14ac:dyDescent="0.25">
      <c r="A38" s="30" t="s">
        <v>15</v>
      </c>
      <c r="B38" s="28" t="s">
        <v>29</v>
      </c>
      <c r="C38" s="28" t="s">
        <v>16</v>
      </c>
      <c r="D38" s="31">
        <f>106.491+212.98188-212.98188</f>
        <v>106.49099999999999</v>
      </c>
      <c r="E38" s="31">
        <v>106.491</v>
      </c>
      <c r="F38" s="90">
        <v>106.491</v>
      </c>
      <c r="G38" s="32"/>
      <c r="H38" s="41" t="s">
        <v>111</v>
      </c>
    </row>
    <row r="39" spans="1:9" s="54" customFormat="1" ht="40.200000000000003" customHeight="1" x14ac:dyDescent="0.25">
      <c r="A39" s="26" t="s">
        <v>103</v>
      </c>
      <c r="B39" s="27" t="s">
        <v>104</v>
      </c>
      <c r="C39" s="28"/>
      <c r="D39" s="29">
        <f>D40</f>
        <v>212.98187999999999</v>
      </c>
      <c r="E39" s="29">
        <f>E40</f>
        <v>0</v>
      </c>
      <c r="F39" s="89">
        <f>F40</f>
        <v>0</v>
      </c>
      <c r="G39" s="32"/>
      <c r="H39" s="41"/>
    </row>
    <row r="40" spans="1:9" s="54" customFormat="1" ht="26.4" x14ac:dyDescent="0.25">
      <c r="A40" s="30" t="s">
        <v>15</v>
      </c>
      <c r="B40" s="28" t="s">
        <v>104</v>
      </c>
      <c r="C40" s="28" t="s">
        <v>16</v>
      </c>
      <c r="D40" s="31">
        <v>212.98187999999999</v>
      </c>
      <c r="E40" s="31">
        <v>0</v>
      </c>
      <c r="F40" s="90">
        <v>0</v>
      </c>
      <c r="G40" s="32"/>
      <c r="H40" s="41" t="s">
        <v>105</v>
      </c>
    </row>
    <row r="41" spans="1:9" s="34" customFormat="1" ht="26.4" x14ac:dyDescent="0.25">
      <c r="A41" s="91" t="s">
        <v>83</v>
      </c>
      <c r="B41" s="92" t="s">
        <v>84</v>
      </c>
      <c r="C41" s="93"/>
      <c r="D41" s="94">
        <f>D42</f>
        <v>12.766960000000012</v>
      </c>
      <c r="E41" s="31">
        <f>E42</f>
        <v>0</v>
      </c>
      <c r="F41" s="90">
        <f>F42</f>
        <v>0</v>
      </c>
      <c r="G41" s="37"/>
      <c r="H41" s="56"/>
    </row>
    <row r="42" spans="1:9" s="34" customFormat="1" ht="39.6" x14ac:dyDescent="0.25">
      <c r="A42" s="95" t="s">
        <v>85</v>
      </c>
      <c r="B42" s="93" t="s">
        <v>84</v>
      </c>
      <c r="C42" s="93" t="s">
        <v>16</v>
      </c>
      <c r="D42" s="96">
        <f>12.76696+138.38031-138.38031</f>
        <v>12.766960000000012</v>
      </c>
      <c r="E42" s="31">
        <v>0</v>
      </c>
      <c r="F42" s="90">
        <v>0</v>
      </c>
      <c r="G42" s="41" t="s">
        <v>86</v>
      </c>
      <c r="H42" s="41" t="s">
        <v>112</v>
      </c>
    </row>
    <row r="43" spans="1:9" s="54" customFormat="1" ht="42" customHeight="1" x14ac:dyDescent="0.25">
      <c r="A43" s="91" t="s">
        <v>106</v>
      </c>
      <c r="B43" s="27" t="s">
        <v>107</v>
      </c>
      <c r="C43" s="28"/>
      <c r="D43" s="94">
        <f>D44</f>
        <v>138.38031000000001</v>
      </c>
      <c r="E43" s="29">
        <f>E44</f>
        <v>0</v>
      </c>
      <c r="F43" s="89">
        <f>F44</f>
        <v>0</v>
      </c>
      <c r="G43" s="41"/>
      <c r="H43" s="41"/>
    </row>
    <row r="44" spans="1:9" s="54" customFormat="1" ht="26.4" x14ac:dyDescent="0.25">
      <c r="A44" s="30" t="s">
        <v>15</v>
      </c>
      <c r="B44" s="28" t="s">
        <v>107</v>
      </c>
      <c r="C44" s="28" t="s">
        <v>16</v>
      </c>
      <c r="D44" s="96">
        <v>138.38031000000001</v>
      </c>
      <c r="E44" s="31">
        <v>0</v>
      </c>
      <c r="F44" s="90">
        <v>0</v>
      </c>
      <c r="G44" s="41"/>
      <c r="H44" s="41" t="s">
        <v>108</v>
      </c>
    </row>
    <row r="45" spans="1:9" s="55" customFormat="1" ht="79.2" x14ac:dyDescent="0.25">
      <c r="A45" s="97" t="s">
        <v>114</v>
      </c>
      <c r="B45" s="85" t="s">
        <v>115</v>
      </c>
      <c r="C45" s="24"/>
      <c r="D45" s="98">
        <f>D46</f>
        <v>600</v>
      </c>
      <c r="E45" s="42">
        <f>E46</f>
        <v>0</v>
      </c>
      <c r="F45" s="86">
        <f>F46</f>
        <v>0</v>
      </c>
      <c r="G45" s="36"/>
      <c r="H45" s="36"/>
      <c r="I45" s="32"/>
    </row>
    <row r="46" spans="1:9" s="55" customFormat="1" ht="26.4" x14ac:dyDescent="0.25">
      <c r="A46" s="87" t="s">
        <v>15</v>
      </c>
      <c r="B46" s="24" t="s">
        <v>115</v>
      </c>
      <c r="C46" s="24" t="s">
        <v>16</v>
      </c>
      <c r="D46" s="99">
        <v>600</v>
      </c>
      <c r="E46" s="25">
        <v>0</v>
      </c>
      <c r="F46" s="88">
        <v>0</v>
      </c>
      <c r="G46" s="36" t="s">
        <v>117</v>
      </c>
      <c r="H46" s="33"/>
      <c r="I46" s="33" t="s">
        <v>116</v>
      </c>
    </row>
    <row r="47" spans="1:9" ht="39.6" x14ac:dyDescent="0.25">
      <c r="A47" s="100" t="s">
        <v>64</v>
      </c>
      <c r="B47" s="8" t="s">
        <v>65</v>
      </c>
      <c r="C47" s="14"/>
      <c r="D47" s="21">
        <f t="shared" ref="D47:F48" si="4">D48</f>
        <v>1</v>
      </c>
      <c r="E47" s="21">
        <f t="shared" si="4"/>
        <v>1</v>
      </c>
      <c r="F47" s="81">
        <f t="shared" si="4"/>
        <v>1</v>
      </c>
    </row>
    <row r="48" spans="1:9" ht="26.4" x14ac:dyDescent="0.25">
      <c r="A48" s="7" t="s">
        <v>63</v>
      </c>
      <c r="B48" s="8" t="s">
        <v>30</v>
      </c>
      <c r="C48" s="8" t="s">
        <v>0</v>
      </c>
      <c r="D48" s="9">
        <f t="shared" si="4"/>
        <v>1</v>
      </c>
      <c r="E48" s="21">
        <f t="shared" si="4"/>
        <v>1</v>
      </c>
      <c r="F48" s="81">
        <f t="shared" si="4"/>
        <v>1</v>
      </c>
    </row>
    <row r="49" spans="1:9" ht="26.4" x14ac:dyDescent="0.25">
      <c r="A49" s="13" t="s">
        <v>15</v>
      </c>
      <c r="B49" s="14" t="s">
        <v>30</v>
      </c>
      <c r="C49" s="14" t="s">
        <v>16</v>
      </c>
      <c r="D49" s="15">
        <v>1</v>
      </c>
      <c r="E49" s="15">
        <v>1</v>
      </c>
      <c r="F49" s="82">
        <v>1</v>
      </c>
    </row>
    <row r="50" spans="1:9" ht="39.6" x14ac:dyDescent="0.25">
      <c r="A50" s="7" t="s">
        <v>67</v>
      </c>
      <c r="B50" s="8" t="s">
        <v>66</v>
      </c>
      <c r="C50" s="8" t="s">
        <v>0</v>
      </c>
      <c r="D50" s="9">
        <f>D51+D53</f>
        <v>200</v>
      </c>
      <c r="E50" s="21">
        <f t="shared" ref="D50:F51" si="5">E51</f>
        <v>0</v>
      </c>
      <c r="F50" s="81">
        <f t="shared" si="5"/>
        <v>0</v>
      </c>
    </row>
    <row r="51" spans="1:9" x14ac:dyDescent="0.25">
      <c r="A51" s="7" t="s">
        <v>19</v>
      </c>
      <c r="B51" s="20" t="s">
        <v>74</v>
      </c>
      <c r="C51" s="8" t="s">
        <v>0</v>
      </c>
      <c r="D51" s="9">
        <f t="shared" si="5"/>
        <v>0</v>
      </c>
      <c r="E51" s="21">
        <f t="shared" si="5"/>
        <v>0</v>
      </c>
      <c r="F51" s="81">
        <f t="shared" si="5"/>
        <v>0</v>
      </c>
    </row>
    <row r="52" spans="1:9" s="32" customFormat="1" ht="26.4" x14ac:dyDescent="0.25">
      <c r="A52" s="30" t="s">
        <v>15</v>
      </c>
      <c r="B52" s="28" t="s">
        <v>74</v>
      </c>
      <c r="C52" s="28" t="s">
        <v>16</v>
      </c>
      <c r="D52" s="31">
        <f>66.667-66.667</f>
        <v>0</v>
      </c>
      <c r="E52" s="31">
        <v>0</v>
      </c>
      <c r="F52" s="90">
        <v>0</v>
      </c>
      <c r="H52" s="38" t="s">
        <v>97</v>
      </c>
    </row>
    <row r="53" spans="1:9" s="44" customFormat="1" ht="42" customHeight="1" x14ac:dyDescent="0.25">
      <c r="A53" s="26" t="s">
        <v>99</v>
      </c>
      <c r="B53" s="27" t="s">
        <v>93</v>
      </c>
      <c r="C53" s="27"/>
      <c r="D53" s="29">
        <f>D54</f>
        <v>200</v>
      </c>
      <c r="E53" s="29">
        <f>E54</f>
        <v>0</v>
      </c>
      <c r="F53" s="89">
        <f>F54</f>
        <v>0</v>
      </c>
      <c r="H53" s="38" t="s">
        <v>94</v>
      </c>
    </row>
    <row r="54" spans="1:9" s="32" customFormat="1" ht="25.8" customHeight="1" x14ac:dyDescent="0.25">
      <c r="A54" s="30" t="s">
        <v>15</v>
      </c>
      <c r="B54" s="28" t="s">
        <v>93</v>
      </c>
      <c r="C54" s="28">
        <v>200</v>
      </c>
      <c r="D54" s="31">
        <v>200</v>
      </c>
      <c r="E54" s="31">
        <v>0</v>
      </c>
      <c r="F54" s="90">
        <v>0</v>
      </c>
      <c r="H54" s="41" t="s">
        <v>95</v>
      </c>
    </row>
    <row r="55" spans="1:9" ht="13.8" customHeight="1" x14ac:dyDescent="0.25">
      <c r="A55" s="16" t="s">
        <v>31</v>
      </c>
      <c r="B55" s="17" t="s">
        <v>32</v>
      </c>
      <c r="C55" s="17" t="s">
        <v>0</v>
      </c>
      <c r="D55" s="18">
        <f>2838.31+0.009+110+3.59261-62.24454+23.86423+62.24412+50+30.7-4.5-0.1</f>
        <v>3051.8754199999998</v>
      </c>
      <c r="E55" s="23">
        <f>2601.451-0.038-0.103</f>
        <v>2601.31</v>
      </c>
      <c r="F55" s="101">
        <f>2739.193+0.029-0.106</f>
        <v>2739.116</v>
      </c>
    </row>
    <row r="56" spans="1:9" ht="13.2" customHeight="1" x14ac:dyDescent="0.25">
      <c r="A56" s="10" t="s">
        <v>33</v>
      </c>
      <c r="B56" s="11" t="s">
        <v>34</v>
      </c>
      <c r="C56" s="11" t="s">
        <v>0</v>
      </c>
      <c r="D56" s="12">
        <f>D57+D59+D64+D66+D61+D71+D74+D78+D80+D85+D69+D83</f>
        <v>3051.8754199999998</v>
      </c>
      <c r="E56" s="22">
        <f>E57+E59+E64+E66+E61+E71+E74+E78+E80+E85</f>
        <v>2601.31</v>
      </c>
      <c r="F56" s="83">
        <f>F57+F59+F64+F66+F61+F71+F74+F78+F80+F85+F69</f>
        <v>2739.116</v>
      </c>
    </row>
    <row r="57" spans="1:9" ht="26.4" x14ac:dyDescent="0.25">
      <c r="A57" s="19" t="s">
        <v>35</v>
      </c>
      <c r="B57" s="20" t="s">
        <v>36</v>
      </c>
      <c r="C57" s="20" t="s">
        <v>0</v>
      </c>
      <c r="D57" s="21">
        <f>D58</f>
        <v>685.93299999999999</v>
      </c>
      <c r="E57" s="21">
        <f>E58</f>
        <v>685.93299999999999</v>
      </c>
      <c r="F57" s="81">
        <f>F58</f>
        <v>685.93299999999999</v>
      </c>
    </row>
    <row r="58" spans="1:9" ht="52.8" x14ac:dyDescent="0.25">
      <c r="A58" s="13" t="s">
        <v>37</v>
      </c>
      <c r="B58" s="14" t="s">
        <v>36</v>
      </c>
      <c r="C58" s="14" t="s">
        <v>38</v>
      </c>
      <c r="D58" s="15">
        <f>511.469+20+154.464</f>
        <v>685.93299999999999</v>
      </c>
      <c r="E58" s="15">
        <f>511.469+20+154.464</f>
        <v>685.93299999999999</v>
      </c>
      <c r="F58" s="82">
        <f>511.469+20+154.464</f>
        <v>685.93299999999999</v>
      </c>
    </row>
    <row r="59" spans="1:9" ht="29.4" customHeight="1" x14ac:dyDescent="0.25">
      <c r="A59" s="19" t="s">
        <v>39</v>
      </c>
      <c r="B59" s="20" t="s">
        <v>40</v>
      </c>
      <c r="C59" s="20" t="s">
        <v>0</v>
      </c>
      <c r="D59" s="21">
        <f>D60</f>
        <v>152.30000000000001</v>
      </c>
      <c r="E59" s="21">
        <f>E60</f>
        <v>152.9</v>
      </c>
      <c r="F59" s="81">
        <f>F60</f>
        <v>155.69999999999999</v>
      </c>
    </row>
    <row r="60" spans="1:9" ht="52.8" x14ac:dyDescent="0.25">
      <c r="A60" s="13" t="s">
        <v>37</v>
      </c>
      <c r="B60" s="14" t="s">
        <v>40</v>
      </c>
      <c r="C60" s="14" t="s">
        <v>38</v>
      </c>
      <c r="D60" s="15">
        <f>116.974+35.326</f>
        <v>152.30000000000001</v>
      </c>
      <c r="E60" s="15">
        <f>117.435+35.465</f>
        <v>152.9</v>
      </c>
      <c r="F60" s="82">
        <f>119.585+36.115</f>
        <v>155.69999999999999</v>
      </c>
    </row>
    <row r="61" spans="1:9" ht="42.6" customHeight="1" x14ac:dyDescent="0.25">
      <c r="A61" s="97" t="s">
        <v>68</v>
      </c>
      <c r="B61" s="85" t="s">
        <v>69</v>
      </c>
      <c r="C61" s="85"/>
      <c r="D61" s="42">
        <f>D62+D63</f>
        <v>1.909</v>
      </c>
      <c r="E61" s="42">
        <f>E62+E63</f>
        <v>1.9590000000000001</v>
      </c>
      <c r="F61" s="86">
        <f>F62+F63</f>
        <v>2.0230000000000001</v>
      </c>
    </row>
    <row r="62" spans="1:9" ht="52.8" x14ac:dyDescent="0.25">
      <c r="A62" s="13" t="s">
        <v>37</v>
      </c>
      <c r="B62" s="14" t="s">
        <v>69</v>
      </c>
      <c r="C62" s="14">
        <v>100</v>
      </c>
      <c r="D62" s="15">
        <f>1.3+0.393</f>
        <v>1.6930000000000001</v>
      </c>
      <c r="E62" s="15">
        <f>1.4+0.423</f>
        <v>1.823</v>
      </c>
      <c r="F62" s="82">
        <f>1.4+0.423</f>
        <v>1.823</v>
      </c>
    </row>
    <row r="63" spans="1:9" s="32" customFormat="1" ht="26.4" x14ac:dyDescent="0.25">
      <c r="A63" s="87" t="s">
        <v>15</v>
      </c>
      <c r="B63" s="24" t="s">
        <v>69</v>
      </c>
      <c r="C63" s="24">
        <v>200</v>
      </c>
      <c r="D63" s="25">
        <f>0.307+0.009-0.1</f>
        <v>0.216</v>
      </c>
      <c r="E63" s="25">
        <f>0.277-0.038-0.103</f>
        <v>0.13600000000000001</v>
      </c>
      <c r="F63" s="88">
        <f>0.277+0.029-0.106</f>
        <v>0.20000000000000007</v>
      </c>
      <c r="G63" s="38" t="s">
        <v>79</v>
      </c>
      <c r="I63" s="33" t="s">
        <v>119</v>
      </c>
    </row>
    <row r="64" spans="1:9" ht="39.6" x14ac:dyDescent="0.25">
      <c r="A64" s="19" t="s">
        <v>41</v>
      </c>
      <c r="B64" s="20" t="s">
        <v>42</v>
      </c>
      <c r="C64" s="20" t="s">
        <v>0</v>
      </c>
      <c r="D64" s="21">
        <f>D65</f>
        <v>0.34399999999999997</v>
      </c>
      <c r="E64" s="21">
        <f>E65</f>
        <v>0.34399999999999997</v>
      </c>
      <c r="F64" s="81">
        <f>F65</f>
        <v>0.34399999999999997</v>
      </c>
    </row>
    <row r="65" spans="1:10" x14ac:dyDescent="0.25">
      <c r="A65" s="13" t="s">
        <v>43</v>
      </c>
      <c r="B65" s="14" t="s">
        <v>42</v>
      </c>
      <c r="C65" s="14" t="s">
        <v>44</v>
      </c>
      <c r="D65" s="15">
        <v>0.34399999999999997</v>
      </c>
      <c r="E65" s="15">
        <v>0.34399999999999997</v>
      </c>
      <c r="F65" s="82">
        <v>0.34399999999999997</v>
      </c>
    </row>
    <row r="66" spans="1:10" ht="25.2" customHeight="1" x14ac:dyDescent="0.25">
      <c r="A66" s="26" t="s">
        <v>71</v>
      </c>
      <c r="B66" s="27" t="s">
        <v>70</v>
      </c>
      <c r="C66" s="28"/>
      <c r="D66" s="29">
        <f>D67+D68</f>
        <v>409.45</v>
      </c>
      <c r="E66" s="29">
        <f>E67+E68</f>
        <v>408.45</v>
      </c>
      <c r="F66" s="89">
        <f>F67+F68</f>
        <v>408.45</v>
      </c>
    </row>
    <row r="67" spans="1:10" ht="52.2" customHeight="1" x14ac:dyDescent="0.25">
      <c r="A67" s="30" t="s">
        <v>37</v>
      </c>
      <c r="B67" s="28" t="s">
        <v>70</v>
      </c>
      <c r="C67" s="28">
        <v>100</v>
      </c>
      <c r="D67" s="31">
        <f>313.71+94.74</f>
        <v>408.45</v>
      </c>
      <c r="E67" s="31">
        <f>313.71+94.74</f>
        <v>408.45</v>
      </c>
      <c r="F67" s="90">
        <f>313.71+94.74</f>
        <v>408.45</v>
      </c>
    </row>
    <row r="68" spans="1:10" ht="12" customHeight="1" x14ac:dyDescent="0.25">
      <c r="A68" s="30" t="s">
        <v>26</v>
      </c>
      <c r="B68" s="28" t="s">
        <v>70</v>
      </c>
      <c r="C68" s="28">
        <v>800</v>
      </c>
      <c r="D68" s="31">
        <v>1</v>
      </c>
      <c r="E68" s="31">
        <v>0</v>
      </c>
      <c r="F68" s="90">
        <v>0</v>
      </c>
    </row>
    <row r="69" spans="1:10" s="32" customFormat="1" ht="26.4" customHeight="1" x14ac:dyDescent="0.25">
      <c r="A69" s="26" t="s">
        <v>80</v>
      </c>
      <c r="B69" s="27" t="s">
        <v>81</v>
      </c>
      <c r="C69" s="28"/>
      <c r="D69" s="31">
        <f>D70</f>
        <v>110</v>
      </c>
      <c r="E69" s="31">
        <f>E70</f>
        <v>0</v>
      </c>
      <c r="F69" s="90">
        <f>F70</f>
        <v>0</v>
      </c>
      <c r="G69" s="37"/>
      <c r="H69" s="37"/>
    </row>
    <row r="70" spans="1:10" s="32" customFormat="1" ht="26.4" x14ac:dyDescent="0.25">
      <c r="A70" s="30" t="s">
        <v>15</v>
      </c>
      <c r="B70" s="28" t="s">
        <v>81</v>
      </c>
      <c r="C70" s="28" t="s">
        <v>16</v>
      </c>
      <c r="D70" s="31">
        <v>110</v>
      </c>
      <c r="E70" s="31">
        <v>0</v>
      </c>
      <c r="F70" s="90">
        <v>0</v>
      </c>
      <c r="G70" s="38" t="s">
        <v>82</v>
      </c>
      <c r="H70" s="37"/>
    </row>
    <row r="71" spans="1:10" ht="103.2" customHeight="1" x14ac:dyDescent="0.25">
      <c r="A71" s="19" t="s">
        <v>89</v>
      </c>
      <c r="B71" s="20" t="s">
        <v>45</v>
      </c>
      <c r="C71" s="20" t="s">
        <v>0</v>
      </c>
      <c r="D71" s="21">
        <f>D72+D73</f>
        <v>19.501000000000001</v>
      </c>
      <c r="E71" s="21">
        <f t="shared" ref="E71:F71" si="6">E72+E73</f>
        <v>19.942</v>
      </c>
      <c r="F71" s="81">
        <f t="shared" si="6"/>
        <v>20.483999999999998</v>
      </c>
      <c r="H71" s="58"/>
      <c r="I71" s="4"/>
      <c r="J71" s="4"/>
    </row>
    <row r="72" spans="1:10" ht="52.8" x14ac:dyDescent="0.25">
      <c r="A72" s="13" t="s">
        <v>37</v>
      </c>
      <c r="B72" s="14" t="s">
        <v>45</v>
      </c>
      <c r="C72" s="14" t="s">
        <v>38</v>
      </c>
      <c r="D72" s="15">
        <f>8.493+1.452+2.565+0.438</f>
        <v>12.948</v>
      </c>
      <c r="E72" s="15">
        <f>8.493+1.475+2.565+0.445</f>
        <v>12.978</v>
      </c>
      <c r="F72" s="82">
        <f>8.493+1.498+2.565+0.452</f>
        <v>13.007999999999999</v>
      </c>
    </row>
    <row r="73" spans="1:10" ht="26.4" x14ac:dyDescent="0.25">
      <c r="A73" s="13" t="s">
        <v>15</v>
      </c>
      <c r="B73" s="14" t="s">
        <v>45</v>
      </c>
      <c r="C73" s="14" t="s">
        <v>16</v>
      </c>
      <c r="D73" s="15">
        <f>3.25+3.303</f>
        <v>6.5529999999999999</v>
      </c>
      <c r="E73" s="15">
        <f>3.3+3.664</f>
        <v>6.9640000000000004</v>
      </c>
      <c r="F73" s="82">
        <f>3.3+4.176</f>
        <v>7.476</v>
      </c>
    </row>
    <row r="74" spans="1:10" ht="77.400000000000006" customHeight="1" x14ac:dyDescent="0.25">
      <c r="A74" s="19" t="s">
        <v>46</v>
      </c>
      <c r="B74" s="20" t="s">
        <v>47</v>
      </c>
      <c r="C74" s="20" t="s">
        <v>0</v>
      </c>
      <c r="D74" s="21">
        <f>D75+D76+D77</f>
        <v>1514.90158</v>
      </c>
      <c r="E74" s="21">
        <f t="shared" ref="E74:F74" si="7">E75+E76+E77</f>
        <v>1187.3519999999999</v>
      </c>
      <c r="F74" s="81">
        <f t="shared" si="7"/>
        <v>1246.2939999999999</v>
      </c>
      <c r="H74" s="58"/>
      <c r="I74" s="4"/>
      <c r="J74" s="4"/>
    </row>
    <row r="75" spans="1:10" s="32" customFormat="1" ht="52.8" x14ac:dyDescent="0.25">
      <c r="A75" s="87" t="s">
        <v>37</v>
      </c>
      <c r="B75" s="24" t="s">
        <v>47</v>
      </c>
      <c r="C75" s="24" t="s">
        <v>38</v>
      </c>
      <c r="D75" s="25">
        <f>733.037+30+221.378-30</f>
        <v>954.41499999999996</v>
      </c>
      <c r="E75" s="25">
        <f>733.037+30+221.378</f>
        <v>984.41499999999996</v>
      </c>
      <c r="F75" s="88">
        <f>733.037+30+221.378</f>
        <v>984.41499999999996</v>
      </c>
      <c r="H75" s="102"/>
      <c r="I75" s="102" t="s">
        <v>122</v>
      </c>
    </row>
    <row r="76" spans="1:10" s="32" customFormat="1" ht="30" customHeight="1" x14ac:dyDescent="0.25">
      <c r="A76" s="87" t="s">
        <v>15</v>
      </c>
      <c r="B76" s="24" t="s">
        <v>47</v>
      </c>
      <c r="C76" s="24" t="s">
        <v>16</v>
      </c>
      <c r="D76" s="25">
        <f>193.487+305.8-62.24454+62.24412+26.2+30</f>
        <v>555.48658</v>
      </c>
      <c r="E76" s="25">
        <f>34+168.937</f>
        <v>202.93700000000001</v>
      </c>
      <c r="F76" s="88">
        <f>34+227.879</f>
        <v>261.87900000000002</v>
      </c>
      <c r="H76" s="41" t="s">
        <v>102</v>
      </c>
      <c r="I76" s="102" t="s">
        <v>121</v>
      </c>
    </row>
    <row r="77" spans="1:10" s="37" customFormat="1" x14ac:dyDescent="0.25">
      <c r="A77" s="30" t="s">
        <v>26</v>
      </c>
      <c r="B77" s="28" t="s">
        <v>47</v>
      </c>
      <c r="C77" s="28" t="s">
        <v>27</v>
      </c>
      <c r="D77" s="31">
        <v>5</v>
      </c>
      <c r="E77" s="31">
        <v>0</v>
      </c>
      <c r="F77" s="90">
        <v>0</v>
      </c>
      <c r="H77" s="41"/>
    </row>
    <row r="78" spans="1:10" ht="39.6" hidden="1" x14ac:dyDescent="0.25">
      <c r="A78" s="19" t="s">
        <v>48</v>
      </c>
      <c r="B78" s="20" t="s">
        <v>49</v>
      </c>
      <c r="C78" s="20" t="s">
        <v>0</v>
      </c>
      <c r="D78" s="21"/>
      <c r="E78" s="21"/>
      <c r="F78" s="81"/>
      <c r="H78" s="58"/>
      <c r="I78" s="4"/>
      <c r="J78" s="4"/>
    </row>
    <row r="79" spans="1:10" hidden="1" x14ac:dyDescent="0.25">
      <c r="A79" s="13" t="s">
        <v>26</v>
      </c>
      <c r="B79" s="14" t="s">
        <v>49</v>
      </c>
      <c r="C79" s="14" t="s">
        <v>27</v>
      </c>
      <c r="D79" s="15"/>
      <c r="E79" s="15"/>
      <c r="F79" s="82"/>
    </row>
    <row r="80" spans="1:10" x14ac:dyDescent="0.25">
      <c r="A80" s="19" t="s">
        <v>50</v>
      </c>
      <c r="B80" s="20" t="s">
        <v>51</v>
      </c>
      <c r="C80" s="20" t="s">
        <v>0</v>
      </c>
      <c r="D80" s="21">
        <f>D81+D82</f>
        <v>83.673029999999997</v>
      </c>
      <c r="E80" s="21">
        <f t="shared" ref="E80:F80" si="8">E81+E82</f>
        <v>76.08</v>
      </c>
      <c r="F80" s="81">
        <f t="shared" si="8"/>
        <v>76.08</v>
      </c>
    </row>
    <row r="81" spans="1:8" x14ac:dyDescent="0.25">
      <c r="A81" s="13" t="s">
        <v>52</v>
      </c>
      <c r="B81" s="14" t="s">
        <v>51</v>
      </c>
      <c r="C81" s="14" t="s">
        <v>53</v>
      </c>
      <c r="D81" s="15">
        <v>76.08</v>
      </c>
      <c r="E81" s="15">
        <v>76.08</v>
      </c>
      <c r="F81" s="82">
        <v>76.08</v>
      </c>
    </row>
    <row r="82" spans="1:8" s="32" customFormat="1" ht="25.2" customHeight="1" x14ac:dyDescent="0.25">
      <c r="A82" s="30" t="s">
        <v>26</v>
      </c>
      <c r="B82" s="28" t="s">
        <v>51</v>
      </c>
      <c r="C82" s="28" t="s">
        <v>27</v>
      </c>
      <c r="D82" s="31">
        <f>4+3.59261+23.86423+50-50-23.86381</f>
        <v>7.5930299999999988</v>
      </c>
      <c r="E82" s="31">
        <v>0</v>
      </c>
      <c r="F82" s="90">
        <v>0</v>
      </c>
      <c r="G82" s="43" t="s">
        <v>87</v>
      </c>
      <c r="H82" s="59" t="s">
        <v>113</v>
      </c>
    </row>
    <row r="83" spans="1:8" s="32" customFormat="1" ht="28.2" customHeight="1" x14ac:dyDescent="0.25">
      <c r="A83" s="26" t="s">
        <v>109</v>
      </c>
      <c r="B83" s="27" t="s">
        <v>70</v>
      </c>
      <c r="C83" s="27"/>
      <c r="D83" s="29">
        <f>D84</f>
        <v>73.863810000000001</v>
      </c>
      <c r="E83" s="29">
        <f>E84</f>
        <v>0</v>
      </c>
      <c r="F83" s="89">
        <f>F84</f>
        <v>0</v>
      </c>
      <c r="G83" s="43"/>
      <c r="H83" s="41"/>
    </row>
    <row r="84" spans="1:8" s="32" customFormat="1" ht="19.2" customHeight="1" x14ac:dyDescent="0.25">
      <c r="A84" s="30" t="s">
        <v>26</v>
      </c>
      <c r="B84" s="28" t="s">
        <v>70</v>
      </c>
      <c r="C84" s="28" t="s">
        <v>27</v>
      </c>
      <c r="D84" s="31">
        <f>50+23.86381</f>
        <v>73.863810000000001</v>
      </c>
      <c r="E84" s="31">
        <v>0</v>
      </c>
      <c r="F84" s="90">
        <v>0</v>
      </c>
      <c r="G84" s="43"/>
      <c r="H84" s="59" t="s">
        <v>110</v>
      </c>
    </row>
    <row r="85" spans="1:8" x14ac:dyDescent="0.25">
      <c r="A85" s="19" t="s">
        <v>54</v>
      </c>
      <c r="B85" s="20" t="s">
        <v>55</v>
      </c>
      <c r="C85" s="20" t="s">
        <v>0</v>
      </c>
      <c r="D85" s="21">
        <f>D86</f>
        <v>0</v>
      </c>
      <c r="E85" s="21">
        <v>68.349999999999994</v>
      </c>
      <c r="F85" s="81">
        <v>143.80799999999999</v>
      </c>
    </row>
    <row r="86" spans="1:8" x14ac:dyDescent="0.25">
      <c r="A86" s="72" t="s">
        <v>56</v>
      </c>
      <c r="B86" s="35" t="s">
        <v>55</v>
      </c>
      <c r="C86" s="35" t="s">
        <v>57</v>
      </c>
      <c r="D86" s="73">
        <v>0</v>
      </c>
      <c r="E86" s="73">
        <v>68.349999999999994</v>
      </c>
      <c r="F86" s="73">
        <v>143.80799999999999</v>
      </c>
    </row>
  </sheetData>
  <mergeCells count="19">
    <mergeCell ref="G10:J10"/>
    <mergeCell ref="J11:M11"/>
    <mergeCell ref="J12:M12"/>
    <mergeCell ref="A13:F13"/>
    <mergeCell ref="A14:F14"/>
    <mergeCell ref="A7:F7"/>
    <mergeCell ref="A9:F9"/>
    <mergeCell ref="A10:F10"/>
    <mergeCell ref="A11:F11"/>
    <mergeCell ref="A15:A16"/>
    <mergeCell ref="B15:B16"/>
    <mergeCell ref="C15:C16"/>
    <mergeCell ref="D15:F15"/>
    <mergeCell ref="A8:F8"/>
    <mergeCell ref="A1:F1"/>
    <mergeCell ref="A2:F2"/>
    <mergeCell ref="A3:F3"/>
    <mergeCell ref="A4:F4"/>
    <mergeCell ref="A5:F5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2020-12-08T13:31:57Z</dcterms:modified>
</cp:coreProperties>
</file>